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323 Replacement  of  ICT sitarganj-EKTA/02.bidding documents  with date/"/>
    </mc:Choice>
  </mc:AlternateContent>
  <xr:revisionPtr revIDLastSave="516" documentId="13_ncr:1_{97679D51-FDE2-4B1E-B010-2EC66FCA66DA}" xr6:coauthVersionLast="47" xr6:coauthVersionMax="47" xr10:uidLastSave="{C221122C-FC28-4837-A8C6-EDF4BED374FE}"/>
  <bookViews>
    <workbookView xWindow="-120" yWindow="-120" windowWidth="29040" windowHeight="15720" firstSheet="6" activeTab="8"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Attachment 10" sheetId="12" r:id="rId9"/>
    <sheet name="Basic" sheetId="9" state="hidden" r:id="rId10"/>
    <sheet name="Hidden Data" sheetId="2" state="hidden" r:id="rId11"/>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2" l="1"/>
  <c r="B21" i="12"/>
  <c r="F20" i="12"/>
  <c r="B20" i="12"/>
  <c r="C12" i="12"/>
  <c r="C11" i="12"/>
  <c r="C10" i="12"/>
  <c r="C9" i="12"/>
  <c r="C8" i="12"/>
  <c r="C7" i="12"/>
  <c r="A5" i="12"/>
  <c r="A4" i="12"/>
  <c r="A1" i="7"/>
  <c r="A4" i="11" s="1"/>
  <c r="C11" i="11"/>
  <c r="B21" i="1"/>
  <c r="F24" i="11"/>
  <c r="B24" i="11"/>
  <c r="F23" i="11"/>
  <c r="B23" i="11"/>
  <c r="C12" i="11"/>
  <c r="C10" i="11"/>
  <c r="C9" i="11"/>
  <c r="C8" i="11"/>
  <c r="C7" i="11"/>
  <c r="A2" i="7"/>
  <c r="A5"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<sst xmlns="http://schemas.openxmlformats.org/spreadsheetml/2006/main" count="306" uniqueCount="223">
  <si>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</si>
  <si>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</si>
  <si>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</si>
  <si>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</si>
  <si>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</si>
  <si>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</si>
  <si>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</si>
  <si>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</si>
  <si>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</si>
  <si>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</si>
  <si>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</si>
  <si>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</si>
  <si>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</si>
  <si>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</si>
  <si>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</si>
  <si>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</si>
  <si>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</si>
  <si>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</si>
  <si>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</si>
  <si>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</si>
  <si>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</si>
  <si>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</si>
  <si>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</si>
  <si>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</si>
  <si>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</si>
  <si>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</si>
  <si>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</si>
  <si>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</si>
  <si>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</si>
  <si>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</si>
  <si>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</si>
  <si>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</si>
  <si>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</si>
  <si>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</si>
  <si>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</si>
  <si>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</si>
  <si>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</si>
  <si>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</si>
  <si>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</si>
  <si>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</si>
  <si>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</si>
  <si>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</si>
  <si>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</si>
  <si>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</si>
  <si>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</si>
  <si>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</si>
  <si>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</si>
  <si>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</si>
  <si>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</si>
  <si>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</si>
  <si>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</si>
  <si>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</si>
  <si>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</si>
  <si>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</si>
  <si>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</si>
  <si>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</si>
  <si>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</si>
  <si>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</si>
  <si>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</si>
  <si>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</si>
  <si>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</si>
  <si>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</si>
  <si>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</si>
  <si>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</si>
  <si>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</si>
  <si>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</si>
  <si>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</si>
  <si>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</si>
  <si>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</si>
  <si>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</si>
  <si>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</si>
  <si>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</si>
  <si>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</si>
  <si>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</si>
  <si>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</si>
  <si>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</si>
  <si>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</si>
  <si>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</si>
  <si>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</si>
  <si>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</si>
  <si>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</si>
  <si>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</si>
  <si>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</si>
  <si>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</si>
  <si>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</si>
  <si>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</si>
  <si>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</si>
  <si>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</si>
  <si>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</si>
  <si>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</si>
  <si>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</si>
  <si>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</si>
  <si>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</si>
  <si>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</si>
  <si>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</si>
  <si>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</si>
  <si>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</si>
  <si>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</si>
  <si>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</si>
  <si>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</si>
  <si>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</si>
  <si>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</si>
  <si>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</si>
  <si>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</si>
  <si>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</si>
  <si>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</si>
  <si>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</si>
  <si>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</si>
  <si>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</si>
  <si>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</si>
  <si>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</si>
  <si>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</si>
  <si>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</si>
  <si>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</si>
  <si>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</si>
  <si>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</si>
  <si>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</si>
  <si>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</si>
  <si>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</si>
  <si>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</si>
  <si>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</si>
  <si>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</si>
  <si>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</si>
  <si>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</si>
  <si>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</si>
  <si>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</si>
  <si>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</si>
  <si>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</si>
  <si>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</si>
  <si>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</si>
  <si>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</si>
  <si>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</si>
  <si>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</si>
  <si>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</si>
  <si>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</si>
  <si>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</si>
  <si>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</si>
  <si>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</si>
  <si>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</si>
  <si>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</si>
  <si>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</si>
  <si>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</si>
  <si>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</si>
  <si>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</si>
  <si>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</si>
  <si>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</si>
  <si>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</si>
  <si>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</si>
  <si>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</si>
  <si>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</si>
  <si>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</si>
  <si>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</si>
  <si>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</si>
  <si>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</si>
  <si>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</si>
  <si>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</si>
  <si>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</si>
  <si>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</si>
  <si>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</si>
  <si>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</si>
  <si>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</si>
  <si>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</si>
  <si>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</si>
  <si>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</si>
  <si>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</si>
  <si>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</si>
  <si>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</si>
  <si>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</si>
  <si>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</si>
  <si>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</si>
  <si>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</si>
  <si>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</si>
  <si>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</si>
  <si>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</si>
  <si>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</si>
  <si>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</si>
  <si>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</si>
  <si>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</si>
  <si>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</si>
  <si>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</si>
  <si>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</si>
  <si>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</si>
  <si>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</si>
  <si>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</si>
  <si>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</si>
  <si>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</si>
  <si>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</si>
  <si>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</si>
  <si>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</si>
  <si>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</si>
  <si>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</si>
  <si>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</si>
  <si>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</si>
  <si>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</si>
  <si>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</si>
  <si>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</si>
  <si>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</si>
  <si>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</si>
  <si>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</si>
  <si>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</si>
  <si>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</si>
  <si>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</si>
  <si>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</si>
  <si>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</si>
  <si>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</si>
  <si>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</si>
  <si>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</si>
  <si>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</si>
  <si>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</si>
  <si>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</si>
  <si>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</si>
  <si>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</si>
  <si>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</si>
  <si>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</si>
  <si>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</si>
  <si>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</si>
  <si>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</si>
  <si>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t>
  </si>
  <si>
    <t>Specification:  NR3/NT/S-MISC/DOM/K00/25/08871  (Rfx: 5005011532)</t>
  </si>
  <si>
    <t>Attachment 10</t>
  </si>
  <si>
    <t xml:space="preserve">We, hereby, declare that we, along with our associate/ collaborators/ sub-contractors/ sub-vendors/consultants/ service providers shall strictly adhere to the POWERGRID Whistle Blower and Fraud Prevention Policy. </t>
  </si>
  <si>
    <t xml:space="preserve">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 </t>
  </si>
  <si>
    <t xml:space="preserve">Declaration by the bidder regarding adherence to the POWERGRID Whistle Blower and Fraud Prevention Policy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</si>
</sst>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EE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1" fillId="0" borderId="0" xfId="0" applyFont="1" applyAlignment="1">
      <alignment horizontal="center" vertical="center" wrapText="1"/>
    </xf>
    <xf numFmtId="0" fontId="22" fillId="0" borderId="0" xfId="0" applyFont="1" applyAlignment="1">
      <alignment horizontal="center" vertical="center"/>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3"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center" vertical="center" wrapText="1"/>
    </xf>
    <xf numFmtId="0" fontId="19" fillId="0" borderId="27" xfId="0" applyFont="1" applyBorder="1" applyAlignment="1">
      <alignment horizontal="center"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sqref="A1:C1"/>
    </sheetView>
  </sheetViews>
  <sheetFormatPr defaultRowHeight="16.5" x14ac:dyDescent="0.25"/>
  <cols>
    <col min="1" max="1" width="27.42578125" style="1" customWidth="1"/>
    <col min="2" max="2" width="2.28515625" style="1" customWidth="1"/>
    <col min="3" max="3" width="44.28515625" style="1" customWidth="1"/>
    <col min="4" max="16384" width="9.140625" style="1"/>
  </cols>
  <sheetData>
    <row r="1" spans="1:4" ht="105" customHeight="1" x14ac:dyDescent="0.25">
      <c r="A1" s="110" t="str">
        <f>Basic!B3</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B1" s="110"/>
      <c r="C1" s="110"/>
    </row>
    <row r="2" spans="1:4" x14ac:dyDescent="0.25">
      <c r="A2" s="111" t="str">
        <f>Basic!B4</f>
        <v>Specification:  NR3/NT/S-MISC/DOM/K00/25/08871  (Rfx: 5005011532)</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A11" sqref="A11:XFD11"/>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5.140625"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8" t="s">
        <v>124</v>
      </c>
      <c r="B1" s="128"/>
      <c r="C1" s="128"/>
      <c r="D1" s="128"/>
      <c r="E1" s="128"/>
      <c r="H1" s="80"/>
    </row>
    <row r="3" spans="1:9" x14ac:dyDescent="0.25">
      <c r="A3" s="129" t="s">
        <v>37</v>
      </c>
      <c r="B3" s="129"/>
      <c r="C3" s="81">
        <f>+'Bidder Name'!C6</f>
        <v>0</v>
      </c>
      <c r="D3" s="81"/>
      <c r="E3" s="81"/>
    </row>
    <row r="4" spans="1:9" ht="16.5" customHeight="1" x14ac:dyDescent="0.25">
      <c r="A4" s="129" t="s">
        <v>125</v>
      </c>
      <c r="B4" s="129"/>
      <c r="C4" s="126"/>
      <c r="D4" s="126"/>
      <c r="E4" s="126"/>
      <c r="F4" s="126"/>
    </row>
    <row r="5" spans="1:9" ht="16.5" customHeight="1" x14ac:dyDescent="0.25">
      <c r="A5" s="61"/>
      <c r="B5" s="61"/>
      <c r="C5" s="126"/>
      <c r="D5" s="126"/>
      <c r="E5" s="126"/>
      <c r="F5" s="126"/>
    </row>
    <row r="7" spans="1:9" x14ac:dyDescent="0.25">
      <c r="A7" s="82" t="s">
        <v>21</v>
      </c>
    </row>
    <row r="8" spans="1:9" ht="88.5" customHeight="1" x14ac:dyDescent="0.25">
      <c r="A8" s="122" t="s">
        <v>197</v>
      </c>
      <c r="B8" s="123"/>
      <c r="C8" s="123"/>
      <c r="D8" s="123"/>
      <c r="E8" s="123"/>
    </row>
    <row r="9" spans="1:9" ht="12" customHeight="1" x14ac:dyDescent="0.25">
      <c r="A9" s="64"/>
      <c r="B9" s="64"/>
      <c r="C9" s="64"/>
      <c r="D9" s="64"/>
      <c r="E9" s="64"/>
    </row>
    <row r="10" spans="1:9" ht="48" customHeight="1" x14ac:dyDescent="0.25">
      <c r="A10" s="129" t="s">
        <v>126</v>
      </c>
      <c r="B10" s="129"/>
      <c r="C10" s="130" t="str">
        <f>Basic!B3</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D10" s="130"/>
      <c r="E10" s="130"/>
      <c r="F10" s="130"/>
    </row>
    <row r="11" spans="1:9" x14ac:dyDescent="0.25">
      <c r="A11" s="129" t="s">
        <v>127</v>
      </c>
      <c r="B11" s="129"/>
      <c r="C11" s="127" t="str">
        <f>Basic!B4</f>
        <v>Specification:  NR3/NT/S-MISC/DOM/K00/25/08871  (Rfx: 5005011532)</v>
      </c>
      <c r="D11" s="127"/>
      <c r="E11" s="127"/>
    </row>
    <row r="12" spans="1:9" x14ac:dyDescent="0.25">
      <c r="A12" s="61"/>
      <c r="B12" s="61"/>
      <c r="C12" s="63"/>
      <c r="D12" s="63"/>
      <c r="E12" s="63"/>
    </row>
    <row r="13" spans="1:9" x14ac:dyDescent="0.25">
      <c r="A13" s="127" t="s">
        <v>22</v>
      </c>
      <c r="B13" s="127"/>
      <c r="C13" s="127"/>
      <c r="D13" s="127"/>
      <c r="E13" s="127"/>
    </row>
    <row r="14" spans="1:9" ht="110.25" customHeight="1" x14ac:dyDescent="0.25">
      <c r="A14" s="83">
        <v>1</v>
      </c>
      <c r="B14" s="117" t="s">
        <v>128</v>
      </c>
      <c r="C14" s="117"/>
      <c r="D14" s="117"/>
      <c r="E14" s="117"/>
    </row>
    <row r="15" spans="1:9" x14ac:dyDescent="0.25">
      <c r="A15" s="83">
        <v>2</v>
      </c>
      <c r="B15" s="131" t="s">
        <v>129</v>
      </c>
      <c r="C15" s="131"/>
      <c r="D15" s="131"/>
      <c r="E15" s="131"/>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2" t="str">
        <f>IF(G16="Exempted", 'Hidden Data'!C12,'Hidden Data'!C18)</f>
        <v>As per Provisions of the bidding documents, we are exempted from submision of EMD/ Bid Security. We are  enterprise and we have submitted valid Udyam Registration Certificate no. .</v>
      </c>
      <c r="C16" s="133"/>
      <c r="D16" s="133"/>
      <c r="E16" s="133"/>
      <c r="G16" s="97" t="s">
        <v>162</v>
      </c>
      <c r="H16" s="98"/>
      <c r="I16" s="99"/>
    </row>
    <row r="17" spans="1:9" x14ac:dyDescent="0.25">
      <c r="A17" s="65"/>
      <c r="B17" s="55"/>
      <c r="C17" s="55"/>
      <c r="D17" s="55"/>
      <c r="E17" s="55"/>
      <c r="G17" s="85"/>
    </row>
    <row r="18" spans="1:9" ht="71.25" customHeight="1" x14ac:dyDescent="0.25">
      <c r="A18" s="65">
        <v>2.2000000000000002</v>
      </c>
      <c r="B18" s="117" t="s">
        <v>210</v>
      </c>
      <c r="C18" s="117"/>
      <c r="D18" s="117"/>
      <c r="E18" s="117"/>
      <c r="G18" s="85"/>
    </row>
    <row r="20" spans="1:9" x14ac:dyDescent="0.25">
      <c r="A20" s="83">
        <v>3</v>
      </c>
      <c r="B20" s="124" t="s">
        <v>132</v>
      </c>
      <c r="C20" s="118"/>
      <c r="D20" s="118"/>
      <c r="E20" s="118"/>
    </row>
    <row r="21" spans="1:9" ht="65.25" customHeight="1" x14ac:dyDescent="0.25">
      <c r="A21" s="59">
        <v>3.1</v>
      </c>
      <c r="B21" s="117"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8"/>
      <c r="D21" s="118"/>
      <c r="E21" s="118"/>
    </row>
    <row r="22" spans="1:9" x14ac:dyDescent="0.25">
      <c r="A22" s="83">
        <v>4</v>
      </c>
      <c r="B22" s="124" t="s">
        <v>133</v>
      </c>
      <c r="C22" s="118"/>
      <c r="D22" s="118"/>
      <c r="E22" s="118"/>
    </row>
    <row r="23" spans="1:9" ht="16.5" customHeight="1" x14ac:dyDescent="0.25">
      <c r="A23" s="59">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59">
        <v>4.2</v>
      </c>
      <c r="B25" s="117" t="s">
        <v>135</v>
      </c>
      <c r="C25" s="118"/>
      <c r="D25" s="118"/>
      <c r="E25" s="118"/>
    </row>
    <row r="26" spans="1:9" ht="6" customHeight="1" x14ac:dyDescent="0.25">
      <c r="B26" s="55"/>
      <c r="C26" s="55"/>
      <c r="D26" s="55"/>
      <c r="E26" s="55"/>
    </row>
    <row r="27" spans="1:9" ht="48" customHeight="1" x14ac:dyDescent="0.25">
      <c r="A27" s="59">
        <v>4.3</v>
      </c>
      <c r="B27" s="117" t="s">
        <v>211</v>
      </c>
      <c r="C27" s="118"/>
      <c r="D27" s="118"/>
      <c r="E27" s="118"/>
    </row>
    <row r="28" spans="1:9" ht="7.5" customHeight="1" x14ac:dyDescent="0.25">
      <c r="B28" s="55"/>
      <c r="C28" s="55"/>
      <c r="D28" s="55"/>
      <c r="E28" s="55"/>
    </row>
    <row r="29" spans="1:9" ht="70.5" customHeight="1" x14ac:dyDescent="0.25">
      <c r="A29" s="59">
        <v>4.4000000000000004</v>
      </c>
      <c r="B29" s="117" t="s">
        <v>212</v>
      </c>
      <c r="C29" s="118"/>
      <c r="D29" s="118"/>
      <c r="E29" s="118"/>
    </row>
    <row r="30" spans="1:9" ht="6.75" customHeight="1" x14ac:dyDescent="0.25">
      <c r="B30" s="55"/>
      <c r="C30" s="55"/>
      <c r="D30" s="55"/>
      <c r="E30" s="55"/>
    </row>
    <row r="31" spans="1:9" x14ac:dyDescent="0.25">
      <c r="A31" s="83">
        <v>5</v>
      </c>
      <c r="B31" s="124" t="s">
        <v>136</v>
      </c>
      <c r="C31" s="124"/>
      <c r="D31" s="124"/>
      <c r="E31" s="124"/>
    </row>
    <row r="32" spans="1:9" ht="66" customHeight="1" x14ac:dyDescent="0.25">
      <c r="A32" s="59">
        <v>5.0999999999999996</v>
      </c>
      <c r="B32" s="117" t="s">
        <v>137</v>
      </c>
      <c r="C32" s="118"/>
      <c r="D32" s="118"/>
      <c r="E32" s="118"/>
    </row>
    <row r="33" spans="1:5" ht="8.25" customHeight="1" x14ac:dyDescent="0.25">
      <c r="B33" s="55"/>
      <c r="C33" s="55"/>
      <c r="D33" s="55"/>
      <c r="E33" s="55"/>
    </row>
    <row r="34" spans="1:5" x14ac:dyDescent="0.25">
      <c r="A34" s="83">
        <v>6</v>
      </c>
      <c r="B34" s="124" t="s">
        <v>138</v>
      </c>
      <c r="C34" s="118"/>
      <c r="D34" s="118"/>
      <c r="E34" s="118"/>
    </row>
    <row r="35" spans="1:5" ht="49.5" customHeight="1" x14ac:dyDescent="0.25">
      <c r="A35" s="59">
        <v>6.1</v>
      </c>
      <c r="B35" s="117" t="s">
        <v>216</v>
      </c>
      <c r="C35" s="118"/>
      <c r="D35" s="118"/>
      <c r="E35" s="118"/>
    </row>
    <row r="36" spans="1:5" ht="8.25" customHeight="1" x14ac:dyDescent="0.25">
      <c r="B36" s="55"/>
      <c r="C36" s="55"/>
      <c r="D36" s="55"/>
      <c r="E36" s="55"/>
    </row>
    <row r="37" spans="1:5" ht="54.75" customHeight="1" x14ac:dyDescent="0.25">
      <c r="A37" s="59">
        <v>6.2</v>
      </c>
      <c r="B37" s="117" t="s">
        <v>213</v>
      </c>
      <c r="C37" s="118"/>
      <c r="D37" s="118"/>
      <c r="E37" s="118"/>
    </row>
    <row r="38" spans="1:5" ht="9" customHeight="1" x14ac:dyDescent="0.25"/>
    <row r="39" spans="1:5" ht="51" customHeight="1" x14ac:dyDescent="0.25">
      <c r="A39" s="83">
        <v>7</v>
      </c>
      <c r="B39" s="117" t="s">
        <v>139</v>
      </c>
      <c r="C39" s="118"/>
      <c r="D39" s="118"/>
      <c r="E39" s="118"/>
    </row>
    <row r="40" spans="1:5" ht="7.5" customHeight="1" x14ac:dyDescent="0.25"/>
    <row r="41" spans="1:5" ht="108" customHeight="1" x14ac:dyDescent="0.25">
      <c r="A41" s="83">
        <v>8</v>
      </c>
      <c r="B41" s="117" t="s">
        <v>140</v>
      </c>
      <c r="C41" s="118"/>
      <c r="D41" s="118"/>
      <c r="E41" s="118"/>
    </row>
    <row r="42" spans="1:5" ht="152.25" customHeight="1" x14ac:dyDescent="0.25">
      <c r="A42" s="83">
        <v>9</v>
      </c>
      <c r="B42" s="123" t="s">
        <v>141</v>
      </c>
      <c r="C42" s="123"/>
      <c r="D42" s="123"/>
      <c r="E42" s="123"/>
    </row>
    <row r="44" spans="1:5" x14ac:dyDescent="0.25">
      <c r="B44" s="124" t="s">
        <v>142</v>
      </c>
      <c r="C44" s="125"/>
      <c r="D44" s="125"/>
      <c r="E44" s="125"/>
    </row>
    <row r="45" spans="1:5" x14ac:dyDescent="0.25">
      <c r="B45" s="62"/>
      <c r="C45" s="62"/>
      <c r="D45" s="62"/>
      <c r="E45" s="54" t="s">
        <v>143</v>
      </c>
    </row>
    <row r="47" spans="1:5" x14ac:dyDescent="0.25">
      <c r="A47" s="62" t="s">
        <v>33</v>
      </c>
      <c r="B47" s="119" t="str">
        <f>+'Bidder Name'!C20</f>
        <v>DD-MMM-YYYY</v>
      </c>
      <c r="C47" s="120"/>
      <c r="D47" s="54" t="s">
        <v>34</v>
      </c>
      <c r="E47" s="86" t="str">
        <f>+'Bidder Name'!C14</f>
        <v>Name Surmane</v>
      </c>
    </row>
    <row r="48" spans="1:5" x14ac:dyDescent="0.25">
      <c r="A48" s="62" t="s">
        <v>35</v>
      </c>
      <c r="B48" s="120" t="str">
        <f>+'Bidder Name'!C21</f>
        <v>India</v>
      </c>
      <c r="C48" s="121"/>
      <c r="D48" s="54" t="s">
        <v>144</v>
      </c>
      <c r="E48" s="87" t="str">
        <f>+'Bidder Name'!C15</f>
        <v>Title</v>
      </c>
    </row>
  </sheetData>
  <sheetProtection algorithmName="SHA-512" hashValue="7mKLNCPp45wo1lrGcMW2Gaa7pQ8jur23OSuLH7/DWHHmPyZhoc6t3GaZilH262LVxA2SZePoJ1+Wxrra9qgjww==" saltValue="mzefkYmt9AxPMCUAux6Ueg=="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E4" sqref="E4"/>
    </sheetView>
  </sheetViews>
  <sheetFormatPr defaultRowHeight="15" x14ac:dyDescent="0.25"/>
  <cols>
    <col min="1" max="1" width="30.42578125" customWidth="1"/>
    <col min="2" max="2" width="39.140625" customWidth="1"/>
    <col min="3" max="3" width="23" customWidth="1"/>
    <col min="4" max="4" width="26.5703125" customWidth="1"/>
  </cols>
  <sheetData>
    <row r="1" spans="1:4" ht="15.75" thickTop="1" x14ac:dyDescent="0.25">
      <c r="A1" s="134" t="s">
        <v>186</v>
      </c>
      <c r="B1" s="135"/>
      <c r="C1" s="135"/>
      <c r="D1" s="136"/>
    </row>
    <row r="2" spans="1:4" ht="18.75" x14ac:dyDescent="0.25">
      <c r="A2" s="158" t="s">
        <v>145</v>
      </c>
      <c r="B2" s="159"/>
      <c r="C2" s="159"/>
      <c r="D2" s="160"/>
    </row>
    <row r="3" spans="1:4" ht="16.5" x14ac:dyDescent="0.25">
      <c r="A3" s="37"/>
      <c r="D3" s="36"/>
    </row>
    <row r="4" spans="1:4" ht="49.5" customHeight="1" x14ac:dyDescent="0.25">
      <c r="A4" s="38" t="s">
        <v>183</v>
      </c>
      <c r="B4" s="161" t="str">
        <f>Basic!B3</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C4" s="161"/>
      <c r="D4" s="162"/>
    </row>
    <row r="5" spans="1:4" x14ac:dyDescent="0.25">
      <c r="A5" s="39"/>
      <c r="D5" s="36"/>
    </row>
    <row r="6" spans="1:4" x14ac:dyDescent="0.25">
      <c r="A6" s="38" t="s">
        <v>185</v>
      </c>
      <c r="B6" s="52" t="str">
        <f>Basic!B4</f>
        <v>Specification:  NR3/NT/S-MISC/DOM/K00/25/08871  (Rfx: 5005011532)</v>
      </c>
      <c r="D6" s="36"/>
    </row>
    <row r="7" spans="1:4" x14ac:dyDescent="0.25">
      <c r="A7" s="40"/>
      <c r="D7" s="36"/>
    </row>
    <row r="8" spans="1:4" ht="15.75" thickBot="1" x14ac:dyDescent="0.3">
      <c r="A8" s="40"/>
      <c r="D8" s="36"/>
    </row>
    <row r="9" spans="1:4" x14ac:dyDescent="0.25">
      <c r="A9" s="138" t="s">
        <v>146</v>
      </c>
      <c r="B9" s="146" t="s">
        <v>21</v>
      </c>
      <c r="C9" s="147"/>
      <c r="D9" s="148"/>
    </row>
    <row r="10" spans="1:4" x14ac:dyDescent="0.25">
      <c r="A10" s="139"/>
      <c r="B10" s="149" t="s">
        <v>147</v>
      </c>
      <c r="C10" s="150"/>
      <c r="D10" s="151"/>
    </row>
    <row r="11" spans="1:4" x14ac:dyDescent="0.25">
      <c r="A11" s="139"/>
      <c r="B11" s="149" t="s">
        <v>184</v>
      </c>
      <c r="C11" s="150"/>
      <c r="D11" s="151"/>
    </row>
    <row r="12" spans="1:4" ht="16.5" x14ac:dyDescent="0.25">
      <c r="A12" s="139"/>
      <c r="B12" s="152" t="s">
        <v>148</v>
      </c>
      <c r="C12" s="153"/>
      <c r="D12" s="154"/>
    </row>
    <row r="13" spans="1:4" ht="16.5" x14ac:dyDescent="0.25">
      <c r="A13" s="139"/>
      <c r="B13" s="152" t="s">
        <v>149</v>
      </c>
      <c r="C13" s="153"/>
      <c r="D13" s="154"/>
    </row>
    <row r="14" spans="1:4" ht="16.5" x14ac:dyDescent="0.25">
      <c r="A14" s="139"/>
      <c r="B14" s="152" t="s">
        <v>150</v>
      </c>
      <c r="C14" s="153"/>
      <c r="D14" s="154"/>
    </row>
    <row r="15" spans="1:4" ht="15.75" thickBot="1" x14ac:dyDescent="0.3">
      <c r="A15" s="140"/>
      <c r="B15" s="155"/>
      <c r="C15" s="156"/>
      <c r="D15" s="157"/>
    </row>
    <row r="16" spans="1:4" ht="16.5" x14ac:dyDescent="0.25">
      <c r="A16" s="41"/>
      <c r="D16" s="36"/>
    </row>
    <row r="17" spans="1:4" ht="22.5" customHeight="1" x14ac:dyDescent="0.25">
      <c r="A17" s="39" t="s">
        <v>22</v>
      </c>
      <c r="D17" s="36"/>
    </row>
    <row r="18" spans="1:4" ht="117.75" customHeight="1" thickBot="1" x14ac:dyDescent="0.3">
      <c r="A18" s="143" t="s">
        <v>151</v>
      </c>
      <c r="B18" s="144"/>
      <c r="C18" s="144"/>
      <c r="D18" s="145"/>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1" t="s">
        <v>156</v>
      </c>
      <c r="C31" s="141"/>
      <c r="D31" s="142"/>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7"/>
      <c r="C36" s="48"/>
      <c r="D36" s="36"/>
    </row>
    <row r="37" spans="1:4" ht="15" customHeight="1" thickBot="1" x14ac:dyDescent="0.3">
      <c r="A37" s="137"/>
      <c r="C37" s="48" t="s">
        <v>159</v>
      </c>
      <c r="D37" s="36"/>
    </row>
    <row r="38" spans="1:4" ht="18" thickTop="1" thickBot="1" x14ac:dyDescent="0.3">
      <c r="A38" s="49"/>
      <c r="B38" s="53"/>
      <c r="C38" s="50" t="s">
        <v>36</v>
      </c>
      <c r="D38" s="51"/>
    </row>
    <row r="39" spans="1:4" ht="15.75" thickTop="1" x14ac:dyDescent="0.25">
      <c r="A39" s="34"/>
    </row>
  </sheetData>
  <sheetProtection algorithmName="SHA-512" hashValue="HnzKQmVK3TAlATgrGrHQoTRC4a1zwiUMG5KDRPnkblXum5b2l0S5aFIDx9Ss4nxLQ0QTCkRhfZ87x2Hpjb+ATA==" saltValue="iNnyhS7oM7En9F9kqwb20A=="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4" sqref="A4:E4"/>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7" t="s">
        <v>188</v>
      </c>
      <c r="B1" s="167"/>
      <c r="C1" s="167"/>
      <c r="D1" s="167"/>
      <c r="E1" s="167"/>
    </row>
    <row r="2" spans="1:5" ht="36.75" customHeight="1" x14ac:dyDescent="0.25">
      <c r="A2" s="172" t="s">
        <v>17</v>
      </c>
      <c r="B2" s="172"/>
      <c r="C2" s="172"/>
      <c r="D2" s="172"/>
      <c r="E2" s="172"/>
    </row>
    <row r="3" spans="1:5" x14ac:dyDescent="0.25">
      <c r="A3" s="17"/>
      <c r="B3" s="17"/>
      <c r="C3" s="17"/>
      <c r="D3" s="17"/>
      <c r="E3" s="17"/>
    </row>
    <row r="4" spans="1:5" ht="81" customHeight="1" x14ac:dyDescent="0.25">
      <c r="A4" s="110" t="str">
        <f>+'Bidder Name'!A1</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B4" s="110"/>
      <c r="C4" s="110"/>
      <c r="D4" s="110"/>
      <c r="E4" s="110"/>
    </row>
    <row r="5" spans="1:5" x14ac:dyDescent="0.25">
      <c r="A5" s="170" t="str">
        <f>+'Bidder Name'!A2</f>
        <v>Specification:  NR3/NT/S-MISC/DOM/K00/25/08871  (Rfx: 5005011532)</v>
      </c>
      <c r="B5" s="170"/>
      <c r="C5" s="170"/>
      <c r="D5" s="170"/>
      <c r="E5" s="170"/>
    </row>
    <row r="7" spans="1:5" x14ac:dyDescent="0.25">
      <c r="A7" s="166" t="s">
        <v>18</v>
      </c>
      <c r="B7" s="166"/>
      <c r="C7" s="164">
        <f>+'Bidder Name'!C6</f>
        <v>0</v>
      </c>
      <c r="D7" s="164"/>
      <c r="E7" s="164"/>
    </row>
    <row r="8" spans="1:5" x14ac:dyDescent="0.25">
      <c r="A8" s="166" t="s">
        <v>19</v>
      </c>
      <c r="B8" s="166"/>
      <c r="C8" s="165">
        <f>+'Bidder Name'!C7</f>
        <v>0</v>
      </c>
      <c r="D8" s="165"/>
      <c r="E8" s="165"/>
    </row>
    <row r="9" spans="1:5" x14ac:dyDescent="0.25">
      <c r="A9" s="166"/>
      <c r="B9" s="166"/>
      <c r="C9" s="165">
        <f>+'Bidder Name'!C8</f>
        <v>0</v>
      </c>
      <c r="D9" s="165"/>
      <c r="E9" s="165"/>
    </row>
    <row r="10" spans="1:5" x14ac:dyDescent="0.25">
      <c r="A10" s="166"/>
      <c r="B10" s="166"/>
      <c r="C10" s="165">
        <f>+'Bidder Name'!C9</f>
        <v>0</v>
      </c>
      <c r="D10" s="165"/>
      <c r="E10" s="165"/>
    </row>
    <row r="11" spans="1:5" x14ac:dyDescent="0.25">
      <c r="A11" s="166"/>
      <c r="B11" s="166"/>
      <c r="C11" s="165">
        <f>+'Bidder Name'!C10</f>
        <v>0</v>
      </c>
      <c r="D11" s="165"/>
      <c r="E11" s="165"/>
    </row>
    <row r="12" spans="1:5" x14ac:dyDescent="0.25">
      <c r="A12" s="166" t="s">
        <v>20</v>
      </c>
      <c r="B12" s="166"/>
      <c r="C12" s="165">
        <f>+'Bidder Name'!C11</f>
        <v>0</v>
      </c>
      <c r="D12" s="165"/>
      <c r="E12" s="165"/>
    </row>
    <row r="14" spans="1:5" x14ac:dyDescent="0.25">
      <c r="A14" s="19" t="s">
        <v>21</v>
      </c>
    </row>
    <row r="15" spans="1:5" ht="83.25" customHeight="1" x14ac:dyDescent="0.25">
      <c r="A15" s="122" t="s">
        <v>193</v>
      </c>
      <c r="B15" s="123"/>
      <c r="C15" s="123"/>
      <c r="D15" s="123"/>
      <c r="E15" s="123"/>
    </row>
    <row r="17" spans="1:5" x14ac:dyDescent="0.25">
      <c r="A17" s="1" t="s">
        <v>22</v>
      </c>
    </row>
    <row r="18" spans="1:5" ht="115.5" customHeight="1" x14ac:dyDescent="0.25">
      <c r="A18" s="117" t="s">
        <v>23</v>
      </c>
      <c r="B18" s="117"/>
      <c r="C18" s="117"/>
      <c r="D18" s="117"/>
      <c r="E18" s="117"/>
    </row>
    <row r="19" spans="1:5" x14ac:dyDescent="0.25">
      <c r="A19" s="22"/>
      <c r="B19" s="22"/>
      <c r="C19" s="22"/>
      <c r="D19" s="22"/>
      <c r="E19" s="22"/>
    </row>
    <row r="20" spans="1:5" ht="53.25" customHeight="1" x14ac:dyDescent="0.25">
      <c r="A20" s="117" t="s">
        <v>24</v>
      </c>
      <c r="B20" s="117"/>
      <c r="C20" s="117"/>
      <c r="D20" s="117"/>
      <c r="E20" s="117"/>
    </row>
    <row r="22" spans="1:5" ht="46.5" customHeight="1" x14ac:dyDescent="0.25">
      <c r="A22" s="56" t="s">
        <v>25</v>
      </c>
      <c r="B22" s="163" t="s">
        <v>26</v>
      </c>
      <c r="C22" s="163"/>
      <c r="D22" s="58" t="s">
        <v>27</v>
      </c>
      <c r="E22" s="58" t="s">
        <v>28</v>
      </c>
    </row>
    <row r="23" spans="1:5" ht="20.100000000000001" customHeight="1" x14ac:dyDescent="0.25">
      <c r="A23" s="29"/>
      <c r="B23" s="168"/>
      <c r="C23" s="169"/>
      <c r="D23" s="32"/>
      <c r="E23" s="33"/>
    </row>
    <row r="24" spans="1:5" ht="20.100000000000001" customHeight="1" x14ac:dyDescent="0.25">
      <c r="A24" s="29"/>
      <c r="B24" s="171"/>
      <c r="C24" s="171"/>
      <c r="D24" s="33"/>
      <c r="E24" s="33"/>
    </row>
    <row r="25" spans="1:5" ht="20.100000000000001" customHeight="1" x14ac:dyDescent="0.25">
      <c r="A25" s="29"/>
      <c r="B25" s="171"/>
      <c r="C25" s="171"/>
      <c r="D25" s="33"/>
      <c r="E25" s="33"/>
    </row>
    <row r="26" spans="1:5" ht="20.100000000000001" customHeight="1" x14ac:dyDescent="0.25">
      <c r="A26" s="29"/>
      <c r="B26" s="171"/>
      <c r="C26" s="171"/>
      <c r="D26" s="33"/>
      <c r="E26" s="33"/>
    </row>
    <row r="27" spans="1:5" ht="20.100000000000001" customHeight="1" x14ac:dyDescent="0.25">
      <c r="A27" s="29"/>
      <c r="B27" s="171"/>
      <c r="C27" s="171"/>
      <c r="D27" s="33"/>
      <c r="E27" s="33"/>
    </row>
    <row r="28" spans="1:5" ht="20.100000000000001" customHeight="1" x14ac:dyDescent="0.25">
      <c r="A28" s="29"/>
      <c r="B28" s="171"/>
      <c r="C28" s="171"/>
      <c r="D28" s="33"/>
      <c r="E28" s="33"/>
    </row>
    <row r="29" spans="1:5" ht="20.100000000000001" customHeight="1" x14ac:dyDescent="0.25">
      <c r="A29" s="29"/>
      <c r="B29" s="171"/>
      <c r="C29" s="171"/>
      <c r="D29" s="33"/>
      <c r="E29" s="33"/>
    </row>
    <row r="31" spans="1:5" ht="64.5" customHeight="1" x14ac:dyDescent="0.25">
      <c r="A31" s="1" t="s">
        <v>29</v>
      </c>
      <c r="B31" s="132" t="s">
        <v>30</v>
      </c>
      <c r="C31" s="132"/>
      <c r="D31" s="132"/>
      <c r="E31" s="132"/>
    </row>
    <row r="33" spans="1:5" ht="71.25" customHeight="1" x14ac:dyDescent="0.25">
      <c r="A33" s="132" t="s">
        <v>31</v>
      </c>
      <c r="B33" s="132"/>
      <c r="C33" s="132"/>
      <c r="D33" s="132"/>
      <c r="E33" s="132"/>
    </row>
    <row r="35" spans="1:5" ht="53.25" customHeight="1" x14ac:dyDescent="0.25">
      <c r="A35" s="132" t="s">
        <v>32</v>
      </c>
      <c r="B35" s="132"/>
      <c r="C35" s="132"/>
      <c r="D35" s="132"/>
      <c r="E35" s="132"/>
    </row>
    <row r="38" spans="1:5" x14ac:dyDescent="0.25">
      <c r="A38" s="19" t="s">
        <v>33</v>
      </c>
      <c r="B38" s="14" t="str">
        <f>+'Bidder Name'!C20</f>
        <v>DD-MMM-YYYY</v>
      </c>
      <c r="C38" s="10" t="s">
        <v>34</v>
      </c>
      <c r="D38" s="165" t="str">
        <f>+'Bidder Name'!C14</f>
        <v>Name Surmane</v>
      </c>
      <c r="E38" s="165"/>
    </row>
    <row r="39" spans="1:5" x14ac:dyDescent="0.25">
      <c r="A39" s="19" t="s">
        <v>35</v>
      </c>
      <c r="B39" s="14" t="str">
        <f>+'Bidder Name'!C21</f>
        <v>India</v>
      </c>
      <c r="C39" s="10" t="s">
        <v>36</v>
      </c>
      <c r="D39" s="165" t="str">
        <f>+'Bidder Name'!C15</f>
        <v>Title</v>
      </c>
      <c r="E39" s="165"/>
    </row>
  </sheetData>
  <sheetProtection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G14" sqref="G1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8" t="s">
        <v>214</v>
      </c>
      <c r="B2" s="128"/>
      <c r="C2" s="128"/>
      <c r="D2" s="128"/>
      <c r="E2" s="128"/>
      <c r="F2" s="128"/>
      <c r="G2" s="128"/>
      <c r="H2" s="128"/>
    </row>
    <row r="4" spans="1:8" ht="44.25" customHeight="1" x14ac:dyDescent="0.25">
      <c r="A4" s="178" t="str">
        <f>+'Bidder Name'!A1</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B4" s="178"/>
      <c r="C4" s="178"/>
      <c r="D4" s="178"/>
      <c r="E4" s="178"/>
      <c r="F4" s="178"/>
      <c r="G4" s="178"/>
      <c r="H4" s="178"/>
    </row>
    <row r="5" spans="1:8" x14ac:dyDescent="0.25">
      <c r="A5" s="170" t="str">
        <f>+'Bidder Name'!A2</f>
        <v>Specification:  NR3/NT/S-MISC/DOM/K00/25/08871  (Rfx: 5005011532)</v>
      </c>
      <c r="B5" s="170"/>
      <c r="C5" s="170"/>
      <c r="D5" s="170"/>
      <c r="E5" s="170"/>
      <c r="F5" s="170"/>
      <c r="G5" s="170"/>
      <c r="H5" s="170"/>
    </row>
    <row r="7" spans="1:8" x14ac:dyDescent="0.25">
      <c r="A7" s="129" t="s">
        <v>37</v>
      </c>
      <c r="B7" s="129"/>
      <c r="C7" s="129"/>
      <c r="D7" s="60" t="s">
        <v>3</v>
      </c>
      <c r="E7" s="179">
        <f>+'Bidder Name'!C6</f>
        <v>0</v>
      </c>
      <c r="F7" s="179"/>
      <c r="G7" s="179"/>
      <c r="H7" s="179"/>
    </row>
    <row r="8" spans="1:8" x14ac:dyDescent="0.25">
      <c r="A8" s="129" t="s">
        <v>38</v>
      </c>
      <c r="B8" s="129"/>
      <c r="C8" s="129"/>
      <c r="D8" s="60" t="s">
        <v>3</v>
      </c>
      <c r="E8" s="120">
        <f>+'Bidder Name'!C7</f>
        <v>0</v>
      </c>
      <c r="F8" s="120"/>
      <c r="G8" s="120"/>
      <c r="H8" s="120"/>
    </row>
    <row r="9" spans="1:8" x14ac:dyDescent="0.25">
      <c r="A9" s="129"/>
      <c r="B9" s="129"/>
      <c r="C9" s="129"/>
      <c r="D9" s="62"/>
      <c r="E9" s="120">
        <f>+'Bidder Name'!C8</f>
        <v>0</v>
      </c>
      <c r="F9" s="120"/>
      <c r="G9" s="120"/>
      <c r="H9" s="120"/>
    </row>
    <row r="10" spans="1:8" x14ac:dyDescent="0.25">
      <c r="A10" s="129"/>
      <c r="B10" s="129"/>
      <c r="C10" s="129"/>
      <c r="D10" s="60"/>
      <c r="E10" s="120">
        <f>+'Bidder Name'!C9</f>
        <v>0</v>
      </c>
      <c r="F10" s="120"/>
      <c r="G10" s="120"/>
      <c r="H10" s="120"/>
    </row>
    <row r="11" spans="1:8" x14ac:dyDescent="0.25">
      <c r="A11" s="129"/>
      <c r="B11" s="129"/>
      <c r="C11" s="129"/>
      <c r="D11" s="60"/>
      <c r="E11" s="120">
        <f>+'Bidder Name'!C10</f>
        <v>0</v>
      </c>
      <c r="F11" s="120"/>
      <c r="G11" s="120"/>
      <c r="H11" s="120"/>
    </row>
    <row r="12" spans="1:8" x14ac:dyDescent="0.25">
      <c r="A12" s="129" t="s">
        <v>5</v>
      </c>
      <c r="B12" s="129"/>
      <c r="C12" s="129"/>
      <c r="D12" s="60" t="s">
        <v>3</v>
      </c>
      <c r="E12" s="120">
        <f>+'Bidder Name'!C11</f>
        <v>0</v>
      </c>
      <c r="F12" s="120"/>
      <c r="G12" s="120"/>
      <c r="H12" s="120"/>
    </row>
    <row r="13" spans="1:8" x14ac:dyDescent="0.25">
      <c r="D13" s="63"/>
    </row>
    <row r="14" spans="1:8" x14ac:dyDescent="0.25">
      <c r="A14" s="62" t="s">
        <v>39</v>
      </c>
    </row>
    <row r="15" spans="1:8" ht="86.25" customHeight="1" x14ac:dyDescent="0.25">
      <c r="A15" s="123" t="s">
        <v>194</v>
      </c>
      <c r="B15" s="123"/>
      <c r="C15" s="123"/>
      <c r="D15" s="123"/>
      <c r="E15" s="123"/>
      <c r="F15" s="123"/>
      <c r="G15" s="123"/>
      <c r="H15" s="123"/>
    </row>
    <row r="17" spans="1:8" x14ac:dyDescent="0.25">
      <c r="A17" s="59" t="s">
        <v>40</v>
      </c>
    </row>
    <row r="18" spans="1:8" ht="51" customHeight="1" x14ac:dyDescent="0.25">
      <c r="A18" s="78">
        <v>1</v>
      </c>
      <c r="B18" s="117" t="s">
        <v>41</v>
      </c>
      <c r="C18" s="117"/>
      <c r="D18" s="117"/>
      <c r="E18" s="117"/>
      <c r="F18" s="117"/>
      <c r="G18" s="117"/>
      <c r="H18" s="117"/>
    </row>
    <row r="19" spans="1:8" x14ac:dyDescent="0.25">
      <c r="A19" s="65"/>
      <c r="B19" s="55"/>
      <c r="C19" s="55"/>
      <c r="D19" s="55"/>
      <c r="E19" s="55"/>
      <c r="F19" s="55"/>
      <c r="G19" s="55"/>
      <c r="H19" s="55"/>
    </row>
    <row r="20" spans="1:8" ht="30" x14ac:dyDescent="0.25">
      <c r="B20" s="57" t="s">
        <v>25</v>
      </c>
      <c r="C20" s="163" t="s">
        <v>42</v>
      </c>
      <c r="D20" s="163"/>
      <c r="E20" s="163"/>
      <c r="F20" s="163"/>
      <c r="G20" s="163"/>
      <c r="H20" s="57" t="s">
        <v>43</v>
      </c>
    </row>
    <row r="21" spans="1:8" ht="33" customHeight="1" x14ac:dyDescent="0.25">
      <c r="B21" s="66">
        <v>1</v>
      </c>
      <c r="C21" s="175" t="s">
        <v>44</v>
      </c>
      <c r="D21" s="175"/>
      <c r="E21" s="175"/>
      <c r="F21" s="175"/>
      <c r="G21" s="175"/>
      <c r="H21" s="100"/>
    </row>
    <row r="22" spans="1:8" ht="19.5" customHeight="1" x14ac:dyDescent="0.25">
      <c r="B22" s="66">
        <v>2</v>
      </c>
      <c r="C22" s="175" t="s">
        <v>45</v>
      </c>
      <c r="D22" s="175"/>
      <c r="E22" s="175"/>
      <c r="F22" s="175"/>
      <c r="G22" s="175"/>
      <c r="H22" s="100"/>
    </row>
    <row r="23" spans="1:8" ht="33" customHeight="1" x14ac:dyDescent="0.25">
      <c r="B23" s="66">
        <v>3</v>
      </c>
      <c r="C23" s="175" t="s">
        <v>46</v>
      </c>
      <c r="D23" s="175"/>
      <c r="E23" s="175"/>
      <c r="F23" s="175"/>
      <c r="G23" s="175"/>
      <c r="H23" s="100"/>
    </row>
    <row r="24" spans="1:8" ht="33" customHeight="1" x14ac:dyDescent="0.25">
      <c r="B24" s="66">
        <v>4</v>
      </c>
      <c r="C24" s="175" t="s">
        <v>47</v>
      </c>
      <c r="D24" s="175"/>
      <c r="E24" s="175"/>
      <c r="F24" s="175"/>
      <c r="G24" s="175"/>
      <c r="H24" s="100"/>
    </row>
    <row r="25" spans="1:8" ht="54.75" customHeight="1" x14ac:dyDescent="0.25">
      <c r="B25" s="66">
        <v>5</v>
      </c>
      <c r="C25" s="175" t="s">
        <v>48</v>
      </c>
      <c r="D25" s="175"/>
      <c r="E25" s="175"/>
      <c r="F25" s="175"/>
      <c r="G25" s="175"/>
      <c r="H25" s="100"/>
    </row>
    <row r="26" spans="1:8" ht="48.75" customHeight="1" x14ac:dyDescent="0.25">
      <c r="B26" s="66">
        <v>6</v>
      </c>
      <c r="C26" s="175" t="s">
        <v>190</v>
      </c>
      <c r="D26" s="175"/>
      <c r="E26" s="175"/>
      <c r="F26" s="175"/>
      <c r="G26" s="175"/>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6" t="s">
        <v>50</v>
      </c>
      <c r="E29" s="176"/>
      <c r="F29" s="176"/>
      <c r="G29" s="176"/>
      <c r="H29" s="176"/>
    </row>
    <row r="30" spans="1:8" ht="63.75" customHeight="1" x14ac:dyDescent="0.25">
      <c r="B30" s="70" t="s">
        <v>51</v>
      </c>
      <c r="C30" s="69">
        <v>2</v>
      </c>
      <c r="D30" s="177" t="s">
        <v>195</v>
      </c>
      <c r="E30" s="176"/>
      <c r="F30" s="176"/>
      <c r="G30" s="176"/>
      <c r="H30" s="176"/>
    </row>
    <row r="31" spans="1:8" ht="54.75" customHeight="1" x14ac:dyDescent="0.25">
      <c r="B31" s="70" t="s">
        <v>29</v>
      </c>
      <c r="C31" s="69">
        <v>3</v>
      </c>
      <c r="D31" s="176" t="s">
        <v>52</v>
      </c>
      <c r="E31" s="176"/>
      <c r="F31" s="176"/>
      <c r="G31" s="176"/>
      <c r="H31" s="176"/>
    </row>
    <row r="32" spans="1:8" ht="34.5" customHeight="1" x14ac:dyDescent="0.25">
      <c r="B32" s="70" t="s">
        <v>53</v>
      </c>
      <c r="C32" s="69">
        <v>4</v>
      </c>
      <c r="D32" s="176" t="s">
        <v>54</v>
      </c>
      <c r="E32" s="176"/>
      <c r="F32" s="176"/>
      <c r="G32" s="176"/>
      <c r="H32" s="176"/>
    </row>
    <row r="33" spans="1:8" ht="36" customHeight="1" x14ac:dyDescent="0.25">
      <c r="B33" s="68"/>
      <c r="C33" s="70" t="s">
        <v>55</v>
      </c>
      <c r="D33" s="176" t="s">
        <v>56</v>
      </c>
      <c r="E33" s="176"/>
      <c r="F33" s="176"/>
      <c r="G33" s="176"/>
      <c r="H33" s="176"/>
    </row>
    <row r="34" spans="1:8" ht="39" customHeight="1" x14ac:dyDescent="0.25">
      <c r="B34" s="68"/>
      <c r="C34" s="70" t="s">
        <v>57</v>
      </c>
      <c r="D34" s="176" t="s">
        <v>58</v>
      </c>
      <c r="E34" s="176"/>
      <c r="F34" s="176"/>
      <c r="G34" s="176"/>
      <c r="H34" s="176"/>
    </row>
    <row r="35" spans="1:8" ht="32.25" customHeight="1" x14ac:dyDescent="0.25">
      <c r="B35" s="68"/>
      <c r="C35" s="68"/>
      <c r="D35" s="57" t="s">
        <v>25</v>
      </c>
      <c r="E35" s="57" t="s">
        <v>59</v>
      </c>
      <c r="F35" s="57" t="s">
        <v>60</v>
      </c>
      <c r="G35" s="163" t="s">
        <v>61</v>
      </c>
      <c r="H35" s="163"/>
    </row>
    <row r="36" spans="1:8" ht="45" x14ac:dyDescent="0.25">
      <c r="B36" s="68"/>
      <c r="C36" s="68"/>
      <c r="D36" s="71">
        <v>1</v>
      </c>
      <c r="E36" s="72" t="s">
        <v>62</v>
      </c>
      <c r="F36" s="73" t="s">
        <v>63</v>
      </c>
      <c r="G36" s="173" t="s">
        <v>64</v>
      </c>
      <c r="H36" s="174"/>
    </row>
    <row r="37" spans="1:8" ht="45" x14ac:dyDescent="0.25">
      <c r="B37" s="68"/>
      <c r="C37" s="68"/>
      <c r="D37" s="71">
        <v>2</v>
      </c>
      <c r="E37" s="72" t="s">
        <v>65</v>
      </c>
      <c r="F37" s="73" t="s">
        <v>66</v>
      </c>
      <c r="G37" s="173" t="s">
        <v>67</v>
      </c>
      <c r="H37" s="174"/>
    </row>
    <row r="38" spans="1:8" ht="30" x14ac:dyDescent="0.25">
      <c r="B38" s="68"/>
      <c r="C38" s="68"/>
      <c r="D38" s="71">
        <v>3</v>
      </c>
      <c r="E38" s="72" t="s">
        <v>68</v>
      </c>
      <c r="F38" s="73" t="s">
        <v>69</v>
      </c>
      <c r="G38" s="173" t="s">
        <v>70</v>
      </c>
      <c r="H38" s="174"/>
    </row>
    <row r="39" spans="1:8" ht="30" x14ac:dyDescent="0.25">
      <c r="B39" s="68"/>
      <c r="C39" s="68"/>
      <c r="D39" s="71">
        <v>4</v>
      </c>
      <c r="E39" s="72" t="s">
        <v>71</v>
      </c>
      <c r="F39" s="73" t="s">
        <v>63</v>
      </c>
      <c r="G39" s="173" t="s">
        <v>72</v>
      </c>
      <c r="H39" s="174"/>
    </row>
    <row r="40" spans="1:8" ht="45" x14ac:dyDescent="0.25">
      <c r="B40" s="68"/>
      <c r="C40" s="68"/>
      <c r="D40" s="71">
        <v>5</v>
      </c>
      <c r="E40" s="72" t="s">
        <v>73</v>
      </c>
      <c r="F40" s="73" t="s">
        <v>74</v>
      </c>
      <c r="G40" s="173" t="s">
        <v>75</v>
      </c>
      <c r="H40" s="174"/>
    </row>
    <row r="41" spans="1:8" ht="9.75" customHeight="1" x14ac:dyDescent="0.25">
      <c r="B41" s="68"/>
      <c r="C41" s="68"/>
      <c r="D41" s="74"/>
      <c r="E41" s="75"/>
      <c r="F41" s="76"/>
      <c r="G41" s="75"/>
      <c r="H41" s="77"/>
    </row>
    <row r="42" spans="1:8" ht="34.5" customHeight="1" x14ac:dyDescent="0.25">
      <c r="B42" s="70" t="s">
        <v>76</v>
      </c>
      <c r="C42" s="69">
        <v>5</v>
      </c>
      <c r="D42" s="130" t="s">
        <v>77</v>
      </c>
      <c r="E42" s="130"/>
      <c r="F42" s="130"/>
      <c r="G42" s="130"/>
      <c r="H42" s="130"/>
    </row>
    <row r="43" spans="1:8" ht="51" customHeight="1" x14ac:dyDescent="0.25">
      <c r="D43" s="175" t="s">
        <v>191</v>
      </c>
      <c r="E43" s="175"/>
      <c r="F43" s="175"/>
      <c r="G43" s="175"/>
      <c r="H43" s="101"/>
    </row>
    <row r="44" spans="1:8" ht="35.25" customHeight="1" x14ac:dyDescent="0.25">
      <c r="D44" s="175" t="s">
        <v>192</v>
      </c>
      <c r="E44" s="175"/>
      <c r="F44" s="175"/>
      <c r="G44" s="175"/>
      <c r="H44" s="102"/>
    </row>
    <row r="46" spans="1:8" ht="119.25" customHeight="1" x14ac:dyDescent="0.25">
      <c r="A46" s="65">
        <v>2</v>
      </c>
      <c r="B46" s="132" t="s">
        <v>78</v>
      </c>
      <c r="C46" s="132"/>
      <c r="D46" s="132"/>
      <c r="E46" s="132"/>
      <c r="F46" s="132"/>
      <c r="G46" s="132"/>
      <c r="H46" s="132"/>
    </row>
    <row r="49" spans="1:8" x14ac:dyDescent="0.25">
      <c r="A49" s="54" t="s">
        <v>33</v>
      </c>
      <c r="B49" s="120" t="str">
        <f>+'Bidder Name'!C20</f>
        <v>DD-MMM-YYYY</v>
      </c>
      <c r="C49" s="120"/>
      <c r="D49" s="120"/>
      <c r="F49" s="54" t="s">
        <v>34</v>
      </c>
      <c r="G49" s="120" t="str">
        <f>+'Bidder Name'!C14</f>
        <v>Name Surmane</v>
      </c>
      <c r="H49" s="120"/>
    </row>
    <row r="50" spans="1:8" x14ac:dyDescent="0.25">
      <c r="A50" s="54" t="s">
        <v>35</v>
      </c>
      <c r="B50" s="120" t="str">
        <f>+'Bidder Name'!C21</f>
        <v>India</v>
      </c>
      <c r="C50" s="120"/>
      <c r="D50" s="120"/>
      <c r="F50" s="54" t="s">
        <v>36</v>
      </c>
      <c r="G50" s="120" t="str">
        <f>+'Bidder Name'!C15</f>
        <v>Title</v>
      </c>
      <c r="H50" s="120"/>
    </row>
  </sheetData>
  <sheetProtection algorithmName="SHA-512" hashValue="7jK/50TvuEm8pbE5H3yc3e+OLDf/LdzP14GkAL6BA11eD4wo1DRxss8fQPJziWxCK8EFS7D2utLeyhLfEeWJBg==" saltValue="xIe1N19LUfPvHbK04TMPTg=="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5" sqref="A5:F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5" t="s">
        <v>196</v>
      </c>
      <c r="B1" s="185"/>
      <c r="C1" s="185"/>
      <c r="D1" s="185"/>
      <c r="E1" s="185"/>
      <c r="F1" s="185"/>
    </row>
    <row r="2" spans="1:6" ht="61.5" customHeight="1" x14ac:dyDescent="0.25">
      <c r="A2" s="186" t="s">
        <v>198</v>
      </c>
      <c r="B2" s="186"/>
      <c r="C2" s="186"/>
      <c r="D2" s="186"/>
      <c r="E2" s="186"/>
      <c r="F2" s="186"/>
    </row>
    <row r="4" spans="1:6" ht="45.75" customHeight="1" x14ac:dyDescent="0.25">
      <c r="A4" s="110" t="str">
        <f>+'Bidder Name'!A1</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B4" s="110"/>
      <c r="C4" s="110"/>
      <c r="D4" s="110"/>
      <c r="E4" s="110"/>
      <c r="F4" s="110"/>
    </row>
    <row r="5" spans="1:6" x14ac:dyDescent="0.25">
      <c r="A5" s="188" t="str">
        <f>+'Bidder Name'!A2</f>
        <v>Specification:  NR3/NT/S-MISC/DOM/K00/25/08871  (Rfx: 5005011532)</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110.25" customHeight="1" x14ac:dyDescent="0.25">
      <c r="A18" s="182" t="s">
        <v>199</v>
      </c>
      <c r="B18" s="182"/>
      <c r="C18" s="118"/>
      <c r="D18" s="118"/>
      <c r="E18" s="118"/>
      <c r="F18" s="118"/>
    </row>
    <row r="19" spans="1:6" ht="49.5" customHeight="1" x14ac:dyDescent="0.25">
      <c r="A19" s="182" t="s">
        <v>200</v>
      </c>
      <c r="B19" s="182"/>
      <c r="C19" s="118"/>
      <c r="D19" s="118"/>
      <c r="E19" s="118"/>
      <c r="F19" s="118"/>
    </row>
    <row r="20" spans="1:6" ht="84" customHeight="1" x14ac:dyDescent="0.25">
      <c r="A20" s="182" t="s">
        <v>201</v>
      </c>
      <c r="B20" s="182"/>
      <c r="C20" s="118"/>
      <c r="D20" s="118"/>
      <c r="E20" s="118"/>
      <c r="F20" s="118"/>
    </row>
    <row r="21" spans="1:6" ht="66.75" customHeight="1" x14ac:dyDescent="0.25">
      <c r="A21" s="182" t="s">
        <v>202</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YcZiz813d68+NvNe4cFn1EpLIAHoyobL0y910BYBUv1oL18qVDDZULZF/UHLyTzZBmXwPW4l8ObUXoQuNc0M6g==" saltValue="aUXQyCX1bc+gsBYwSm1XWQ=="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F13" sqref="F13:F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7" t="s">
        <v>204</v>
      </c>
      <c r="B1" s="227"/>
      <c r="C1" s="227"/>
      <c r="D1" s="227"/>
      <c r="E1" s="227"/>
      <c r="F1" s="227"/>
    </row>
    <row r="2" spans="1:8" ht="45" customHeight="1" x14ac:dyDescent="0.25">
      <c r="A2" s="221" t="s">
        <v>79</v>
      </c>
      <c r="B2" s="221"/>
      <c r="C2" s="221"/>
      <c r="D2" s="221"/>
      <c r="E2" s="221"/>
      <c r="F2" s="221"/>
    </row>
    <row r="4" spans="1:8" ht="36.75" customHeight="1" x14ac:dyDescent="0.25">
      <c r="A4" s="110" t="str">
        <f>+'Bidder Name'!A1</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B4" s="110"/>
      <c r="C4" s="110"/>
      <c r="D4" s="110"/>
      <c r="E4" s="110"/>
      <c r="F4" s="110"/>
    </row>
    <row r="5" spans="1:8" x14ac:dyDescent="0.25">
      <c r="A5" s="170" t="str">
        <f>+'Bidder Name'!A2</f>
        <v>Specification:  NR3/NT/S-MISC/DOM/K00/25/08871  (Rfx: 5005011532)</v>
      </c>
      <c r="B5" s="170"/>
      <c r="C5" s="170"/>
      <c r="D5" s="170"/>
      <c r="E5" s="170"/>
      <c r="F5" s="170"/>
    </row>
    <row r="7" spans="1:8" ht="16.5" customHeight="1" x14ac:dyDescent="0.25">
      <c r="A7" s="183" t="s">
        <v>18</v>
      </c>
      <c r="B7" s="183"/>
      <c r="C7" s="189">
        <f>+'Bidder Name'!C6</f>
        <v>0</v>
      </c>
      <c r="D7" s="189"/>
      <c r="E7" s="189"/>
      <c r="F7" s="189"/>
      <c r="G7" s="2"/>
      <c r="H7" s="2"/>
    </row>
    <row r="8" spans="1:8" ht="16.5" customHeight="1" x14ac:dyDescent="0.25">
      <c r="A8" s="183" t="s">
        <v>19</v>
      </c>
      <c r="B8" s="183"/>
      <c r="C8" s="181">
        <f>+'Bidder Name'!C7</f>
        <v>0</v>
      </c>
      <c r="D8" s="181"/>
      <c r="E8" s="181"/>
      <c r="F8" s="181"/>
      <c r="G8" s="2"/>
      <c r="H8" s="2"/>
    </row>
    <row r="9" spans="1:8" x14ac:dyDescent="0.25">
      <c r="A9" s="183"/>
      <c r="B9" s="183"/>
      <c r="C9" s="181">
        <f>+'Bidder Name'!C8</f>
        <v>0</v>
      </c>
      <c r="D9" s="181"/>
      <c r="E9" s="181"/>
      <c r="F9" s="181"/>
      <c r="G9" s="2"/>
      <c r="H9" s="2"/>
    </row>
    <row r="10" spans="1:8" ht="16.5" customHeight="1" x14ac:dyDescent="0.25">
      <c r="A10" s="183"/>
      <c r="B10" s="183"/>
      <c r="C10" s="181">
        <f>+'Bidder Name'!C9</f>
        <v>0</v>
      </c>
      <c r="D10" s="181"/>
      <c r="E10" s="181"/>
      <c r="F10" s="181"/>
      <c r="G10" s="2"/>
      <c r="H10" s="2"/>
    </row>
    <row r="11" spans="1:8" ht="16.5" customHeight="1" x14ac:dyDescent="0.25">
      <c r="A11" s="183"/>
      <c r="B11" s="183"/>
      <c r="C11" s="181">
        <f>+'Bidder Name'!C10</f>
        <v>0</v>
      </c>
      <c r="D11" s="181"/>
      <c r="E11" s="181"/>
      <c r="F11" s="181"/>
      <c r="G11" s="2"/>
      <c r="H11" s="2"/>
    </row>
    <row r="12" spans="1:8" x14ac:dyDescent="0.25">
      <c r="A12" s="183" t="s">
        <v>20</v>
      </c>
      <c r="B12" s="183"/>
      <c r="C12" s="181">
        <f>+'Bidder Name'!C11</f>
        <v>0</v>
      </c>
      <c r="D12" s="181"/>
      <c r="E12" s="181"/>
      <c r="F12" s="18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3" t="s">
        <v>203</v>
      </c>
      <c r="B15" s="187"/>
      <c r="C15" s="187"/>
      <c r="D15" s="187"/>
      <c r="E15" s="187"/>
      <c r="F15" s="187"/>
      <c r="G15" s="2"/>
      <c r="H15" s="2"/>
    </row>
    <row r="17" spans="1:6" x14ac:dyDescent="0.25">
      <c r="A17" s="1" t="s">
        <v>22</v>
      </c>
    </row>
    <row r="18" spans="1:6" ht="36.75" customHeight="1" x14ac:dyDescent="0.25">
      <c r="A18" s="187" t="s">
        <v>80</v>
      </c>
      <c r="B18" s="187"/>
      <c r="C18" s="187"/>
      <c r="D18" s="187"/>
      <c r="E18" s="187"/>
      <c r="F18" s="187"/>
    </row>
    <row r="20" spans="1:6" ht="33" customHeight="1" x14ac:dyDescent="0.25">
      <c r="A20" s="16">
        <v>1</v>
      </c>
      <c r="B20" s="210" t="s">
        <v>81</v>
      </c>
      <c r="C20" s="211"/>
      <c r="D20" s="211"/>
      <c r="E20" s="212"/>
      <c r="F20" s="103"/>
    </row>
    <row r="21" spans="1:6" x14ac:dyDescent="0.25">
      <c r="A21" s="224"/>
      <c r="B21" s="225"/>
      <c r="C21" s="225"/>
      <c r="D21" s="225"/>
      <c r="E21" s="225"/>
      <c r="F21" s="226"/>
    </row>
    <row r="22" spans="1:6" x14ac:dyDescent="0.25">
      <c r="A22" s="16">
        <v>2</v>
      </c>
      <c r="B22" s="191" t="s">
        <v>82</v>
      </c>
      <c r="C22" s="192"/>
      <c r="D22" s="192"/>
      <c r="E22" s="193"/>
      <c r="F22" s="103"/>
    </row>
    <row r="23" spans="1:6" x14ac:dyDescent="0.25">
      <c r="A23" s="209" t="s">
        <v>83</v>
      </c>
      <c r="B23" s="200" t="s">
        <v>84</v>
      </c>
      <c r="C23" s="201"/>
      <c r="D23" s="201"/>
      <c r="E23" s="202"/>
      <c r="F23" s="103"/>
    </row>
    <row r="24" spans="1:6" x14ac:dyDescent="0.25">
      <c r="A24" s="209"/>
      <c r="B24" s="203"/>
      <c r="C24" s="204"/>
      <c r="D24" s="204"/>
      <c r="E24" s="205"/>
      <c r="F24" s="103"/>
    </row>
    <row r="25" spans="1:6" x14ac:dyDescent="0.25">
      <c r="A25" s="209"/>
      <c r="B25" s="203"/>
      <c r="C25" s="204"/>
      <c r="D25" s="204"/>
      <c r="E25" s="205"/>
      <c r="F25" s="103"/>
    </row>
    <row r="26" spans="1:6" x14ac:dyDescent="0.25">
      <c r="A26" s="209"/>
      <c r="B26" s="206"/>
      <c r="C26" s="207"/>
      <c r="D26" s="207"/>
      <c r="E26" s="208"/>
      <c r="F26" s="103"/>
    </row>
    <row r="27" spans="1:6" x14ac:dyDescent="0.25">
      <c r="A27" s="209" t="s">
        <v>85</v>
      </c>
      <c r="B27" s="200" t="s">
        <v>86</v>
      </c>
      <c r="C27" s="201"/>
      <c r="D27" s="201"/>
      <c r="E27" s="202"/>
      <c r="F27" s="103"/>
    </row>
    <row r="28" spans="1:6" x14ac:dyDescent="0.25">
      <c r="A28" s="209"/>
      <c r="B28" s="203"/>
      <c r="C28" s="204"/>
      <c r="D28" s="204"/>
      <c r="E28" s="205"/>
      <c r="F28" s="103"/>
    </row>
    <row r="29" spans="1:6" x14ac:dyDescent="0.25">
      <c r="A29" s="209"/>
      <c r="B29" s="203"/>
      <c r="C29" s="204"/>
      <c r="D29" s="204"/>
      <c r="E29" s="205"/>
      <c r="F29" s="103"/>
    </row>
    <row r="30" spans="1:6" x14ac:dyDescent="0.25">
      <c r="A30" s="209"/>
      <c r="B30" s="206"/>
      <c r="C30" s="207"/>
      <c r="D30" s="207"/>
      <c r="E30" s="208"/>
      <c r="F30" s="103"/>
    </row>
    <row r="31" spans="1:6" x14ac:dyDescent="0.25">
      <c r="A31" s="224"/>
      <c r="B31" s="225"/>
      <c r="C31" s="225"/>
      <c r="D31" s="225"/>
      <c r="E31" s="225"/>
      <c r="F31" s="226"/>
    </row>
    <row r="32" spans="1:6" x14ac:dyDescent="0.25">
      <c r="A32" s="16">
        <v>3</v>
      </c>
      <c r="B32" s="191" t="s">
        <v>87</v>
      </c>
      <c r="C32" s="192"/>
      <c r="D32" s="192"/>
      <c r="E32" s="193"/>
      <c r="F32" s="104" t="s">
        <v>88</v>
      </c>
    </row>
    <row r="33" spans="1:6" x14ac:dyDescent="0.25">
      <c r="A33" s="224"/>
      <c r="B33" s="225"/>
      <c r="C33" s="225"/>
      <c r="D33" s="225"/>
      <c r="E33" s="225"/>
      <c r="F33" s="226"/>
    </row>
    <row r="34" spans="1:6" ht="48.75" customHeight="1" x14ac:dyDescent="0.25">
      <c r="A34" s="15" t="s">
        <v>89</v>
      </c>
      <c r="B34" s="194" t="s">
        <v>90</v>
      </c>
      <c r="C34" s="195"/>
      <c r="D34" s="195"/>
      <c r="E34" s="196"/>
      <c r="F34" s="104" t="s">
        <v>91</v>
      </c>
    </row>
    <row r="35" spans="1:6" ht="42" customHeight="1" x14ac:dyDescent="0.25">
      <c r="A35" s="222" t="s">
        <v>92</v>
      </c>
      <c r="B35" s="213" t="s">
        <v>93</v>
      </c>
      <c r="C35" s="214"/>
      <c r="D35" s="214"/>
      <c r="E35" s="215"/>
      <c r="F35" s="104" t="s">
        <v>91</v>
      </c>
    </row>
    <row r="36" spans="1:6" ht="54" customHeight="1" x14ac:dyDescent="0.25">
      <c r="A36" s="223"/>
      <c r="B36" s="216"/>
      <c r="C36" s="217"/>
      <c r="D36" s="217"/>
      <c r="E36" s="218"/>
      <c r="F36" s="105" t="str">
        <f>IF(F35="Yes", "Documentary Evidence to be Attached", "")</f>
        <v/>
      </c>
    </row>
    <row r="37" spans="1:6" ht="38.25" customHeight="1" x14ac:dyDescent="0.25">
      <c r="A37" s="222" t="s">
        <v>95</v>
      </c>
      <c r="B37" s="213" t="s">
        <v>96</v>
      </c>
      <c r="C37" s="214"/>
      <c r="D37" s="214"/>
      <c r="E37" s="215"/>
      <c r="F37" s="104" t="s">
        <v>94</v>
      </c>
    </row>
    <row r="38" spans="1:6" ht="78.75" customHeight="1" x14ac:dyDescent="0.25">
      <c r="A38" s="223"/>
      <c r="B38" s="216"/>
      <c r="C38" s="217"/>
      <c r="D38" s="217"/>
      <c r="E38" s="218"/>
      <c r="F38" s="105" t="str">
        <f>IF(F37="Yes", "Documentary Evidence to be Attached", "")</f>
        <v>Documentary Evidence to be Attached</v>
      </c>
    </row>
    <row r="39" spans="1:6" x14ac:dyDescent="0.25">
      <c r="A39" s="224"/>
      <c r="B39" s="225"/>
      <c r="C39" s="225"/>
      <c r="D39" s="225"/>
      <c r="E39" s="225"/>
      <c r="F39" s="226"/>
    </row>
    <row r="40" spans="1:6" x14ac:dyDescent="0.25">
      <c r="A40" s="16">
        <v>4</v>
      </c>
      <c r="B40" s="191" t="s">
        <v>97</v>
      </c>
      <c r="C40" s="192"/>
      <c r="D40" s="192"/>
      <c r="E40" s="193"/>
      <c r="F40" s="106"/>
    </row>
    <row r="41" spans="1:6" x14ac:dyDescent="0.25">
      <c r="A41" s="224"/>
      <c r="B41" s="225"/>
      <c r="C41" s="225"/>
      <c r="D41" s="225"/>
      <c r="E41" s="225"/>
      <c r="F41" s="226"/>
    </row>
    <row r="42" spans="1:6" x14ac:dyDescent="0.25">
      <c r="A42" s="16">
        <v>5</v>
      </c>
      <c r="B42" s="191" t="s">
        <v>98</v>
      </c>
      <c r="C42" s="192"/>
      <c r="D42" s="192"/>
      <c r="E42" s="193"/>
      <c r="F42" s="106"/>
    </row>
    <row r="43" spans="1:6" ht="33.75" customHeight="1" x14ac:dyDescent="0.25">
      <c r="A43" s="15" t="s">
        <v>99</v>
      </c>
      <c r="B43" s="194" t="s">
        <v>100</v>
      </c>
      <c r="C43" s="195"/>
      <c r="D43" s="195"/>
      <c r="E43" s="196"/>
      <c r="F43" s="106"/>
    </row>
    <row r="44" spans="1:6" x14ac:dyDescent="0.25">
      <c r="A44" s="15"/>
      <c r="B44" s="197" t="s">
        <v>101</v>
      </c>
      <c r="C44" s="198"/>
      <c r="D44" s="198"/>
      <c r="E44" s="199"/>
      <c r="F44" s="107" t="s">
        <v>102</v>
      </c>
    </row>
    <row r="45" spans="1:6" x14ac:dyDescent="0.25">
      <c r="A45" s="15"/>
      <c r="B45" s="8" t="s">
        <v>103</v>
      </c>
      <c r="C45" s="191"/>
      <c r="D45" s="192"/>
      <c r="E45" s="193"/>
      <c r="F45" s="104"/>
    </row>
    <row r="46" spans="1:6" x14ac:dyDescent="0.25">
      <c r="A46" s="15"/>
      <c r="B46" s="8" t="s">
        <v>104</v>
      </c>
      <c r="C46" s="191"/>
      <c r="D46" s="192"/>
      <c r="E46" s="193"/>
      <c r="F46" s="104"/>
    </row>
    <row r="47" spans="1:6" x14ac:dyDescent="0.25">
      <c r="A47" s="15"/>
      <c r="B47" s="8" t="s">
        <v>105</v>
      </c>
      <c r="C47" s="191"/>
      <c r="D47" s="192"/>
      <c r="E47" s="193"/>
      <c r="F47" s="104"/>
    </row>
    <row r="48" spans="1:6" x14ac:dyDescent="0.25">
      <c r="A48" s="15" t="s">
        <v>106</v>
      </c>
      <c r="B48" s="194" t="s">
        <v>107</v>
      </c>
      <c r="C48" s="195"/>
      <c r="D48" s="195"/>
      <c r="E48" s="196"/>
      <c r="F48" s="106"/>
    </row>
    <row r="49" spans="1:6" x14ac:dyDescent="0.25">
      <c r="A49" s="11"/>
      <c r="B49" s="11"/>
      <c r="C49" s="11"/>
      <c r="D49" s="11"/>
      <c r="E49" s="9" t="s">
        <v>101</v>
      </c>
      <c r="F49" s="107" t="s">
        <v>102</v>
      </c>
    </row>
    <row r="50" spans="1:6" x14ac:dyDescent="0.25">
      <c r="A50" s="11"/>
      <c r="B50" s="8" t="s">
        <v>103</v>
      </c>
      <c r="C50" s="191"/>
      <c r="D50" s="192"/>
      <c r="E50" s="193"/>
      <c r="F50" s="104"/>
    </row>
    <row r="51" spans="1:6" x14ac:dyDescent="0.25">
      <c r="A51" s="11"/>
      <c r="B51" s="8" t="s">
        <v>104</v>
      </c>
      <c r="C51" s="191"/>
      <c r="D51" s="192"/>
      <c r="E51" s="193"/>
      <c r="F51" s="104"/>
    </row>
    <row r="52" spans="1:6" x14ac:dyDescent="0.25">
      <c r="A52" s="11"/>
      <c r="B52" s="8" t="s">
        <v>105</v>
      </c>
      <c r="C52" s="191"/>
      <c r="D52" s="192"/>
      <c r="E52" s="193"/>
      <c r="F52" s="104"/>
    </row>
    <row r="53" spans="1:6" x14ac:dyDescent="0.25">
      <c r="A53" s="224"/>
      <c r="B53" s="225"/>
      <c r="C53" s="225"/>
      <c r="D53" s="225"/>
      <c r="E53" s="225"/>
      <c r="F53" s="226"/>
    </row>
    <row r="54" spans="1:6" x14ac:dyDescent="0.25">
      <c r="A54" s="16">
        <v>6</v>
      </c>
      <c r="B54" s="191" t="s">
        <v>108</v>
      </c>
      <c r="C54" s="192"/>
      <c r="D54" s="192"/>
      <c r="E54" s="193"/>
      <c r="F54" s="106"/>
    </row>
    <row r="55" spans="1:6" x14ac:dyDescent="0.25">
      <c r="A55" s="224"/>
      <c r="B55" s="225"/>
      <c r="C55" s="225"/>
      <c r="D55" s="225"/>
      <c r="E55" s="225"/>
      <c r="F55" s="226"/>
    </row>
    <row r="56" spans="1:6" x14ac:dyDescent="0.25">
      <c r="A56" s="16">
        <v>7</v>
      </c>
      <c r="B56" s="194" t="s">
        <v>109</v>
      </c>
      <c r="C56" s="195"/>
      <c r="D56" s="195"/>
      <c r="E56" s="196"/>
      <c r="F56" s="106"/>
    </row>
    <row r="57" spans="1:6" x14ac:dyDescent="0.25">
      <c r="A57" s="15" t="s">
        <v>110</v>
      </c>
      <c r="B57" s="191" t="s">
        <v>111</v>
      </c>
      <c r="C57" s="192"/>
      <c r="D57" s="192"/>
      <c r="E57" s="193"/>
      <c r="F57" s="106"/>
    </row>
    <row r="58" spans="1:6" x14ac:dyDescent="0.25">
      <c r="A58" s="15" t="s">
        <v>112</v>
      </c>
      <c r="B58" s="191" t="s">
        <v>113</v>
      </c>
      <c r="C58" s="219"/>
      <c r="D58" s="219"/>
      <c r="E58" s="220"/>
      <c r="F58" s="106"/>
    </row>
    <row r="59" spans="1:6" x14ac:dyDescent="0.25">
      <c r="A59" s="209" t="s">
        <v>114</v>
      </c>
      <c r="B59" s="200" t="s">
        <v>115</v>
      </c>
      <c r="C59" s="201"/>
      <c r="D59" s="201"/>
      <c r="E59" s="202"/>
      <c r="F59" s="106"/>
    </row>
    <row r="60" spans="1:6" x14ac:dyDescent="0.25">
      <c r="A60" s="209"/>
      <c r="B60" s="203"/>
      <c r="C60" s="204"/>
      <c r="D60" s="204"/>
      <c r="E60" s="205"/>
      <c r="F60" s="106"/>
    </row>
    <row r="61" spans="1:6" x14ac:dyDescent="0.25">
      <c r="A61" s="209"/>
      <c r="B61" s="203"/>
      <c r="C61" s="204"/>
      <c r="D61" s="204"/>
      <c r="E61" s="205"/>
      <c r="F61" s="106"/>
    </row>
    <row r="62" spans="1:6" x14ac:dyDescent="0.25">
      <c r="A62" s="209"/>
      <c r="B62" s="206"/>
      <c r="C62" s="207"/>
      <c r="D62" s="207"/>
      <c r="E62" s="208"/>
      <c r="F62" s="106"/>
    </row>
    <row r="63" spans="1:6" x14ac:dyDescent="0.25">
      <c r="A63" s="15" t="s">
        <v>116</v>
      </c>
      <c r="B63" s="191" t="s">
        <v>117</v>
      </c>
      <c r="C63" s="219"/>
      <c r="D63" s="219"/>
      <c r="E63" s="220"/>
      <c r="F63" s="106"/>
    </row>
    <row r="64" spans="1:6" x14ac:dyDescent="0.25">
      <c r="A64" s="15" t="s">
        <v>118</v>
      </c>
      <c r="B64" s="191" t="s">
        <v>119</v>
      </c>
      <c r="C64" s="219"/>
      <c r="D64" s="219"/>
      <c r="E64" s="220"/>
      <c r="F64" s="106"/>
    </row>
    <row r="65" spans="1:6" x14ac:dyDescent="0.25">
      <c r="A65" s="15" t="s">
        <v>120</v>
      </c>
      <c r="B65" s="191" t="s">
        <v>121</v>
      </c>
      <c r="C65" s="219"/>
      <c r="D65" s="219"/>
      <c r="E65" s="220"/>
      <c r="F65" s="106"/>
    </row>
    <row r="66" spans="1:6" x14ac:dyDescent="0.25">
      <c r="A66" s="15" t="s">
        <v>122</v>
      </c>
      <c r="B66" s="191" t="s">
        <v>123</v>
      </c>
      <c r="C66" s="219"/>
      <c r="D66" s="219"/>
      <c r="E66" s="220"/>
      <c r="F66" s="106"/>
    </row>
    <row r="68" spans="1:6" ht="136.5" customHeight="1" x14ac:dyDescent="0.25">
      <c r="A68" s="123" t="s">
        <v>205</v>
      </c>
      <c r="B68" s="123"/>
      <c r="C68" s="123"/>
      <c r="D68" s="123"/>
      <c r="E68" s="123"/>
      <c r="F68" s="123"/>
    </row>
    <row r="70" spans="1:6" x14ac:dyDescent="0.25">
      <c r="A70" s="19" t="s">
        <v>33</v>
      </c>
      <c r="B70" s="190" t="str">
        <f>+'Bidder Name'!C20</f>
        <v>DD-MMM-YYYY</v>
      </c>
      <c r="C70" s="165"/>
      <c r="D70" s="4"/>
      <c r="E70" s="10" t="s">
        <v>34</v>
      </c>
      <c r="F70" s="14" t="str">
        <f>+'Bidder Name'!C14</f>
        <v>Name Surmane</v>
      </c>
    </row>
    <row r="71" spans="1:6" x14ac:dyDescent="0.25">
      <c r="A71" s="19" t="s">
        <v>35</v>
      </c>
      <c r="B71" s="165" t="str">
        <f>+'Bidder Name'!C21</f>
        <v>India</v>
      </c>
      <c r="C71" s="165"/>
      <c r="D71" s="4"/>
      <c r="E71" s="10" t="s">
        <v>36</v>
      </c>
      <c r="F71" s="14" t="str">
        <f>+'Bidder Name'!C15</f>
        <v>Title</v>
      </c>
    </row>
  </sheetData>
  <sheetProtection algorithmName="SHA-512" hashValue="kM+fzRq+y6jYHhz1s3VcAYh3dy8aWkOoUmr8g3yxDGHrCpndNzjTxuWpKPIR1B+3wWp7J7OwmRpXuUdkdD1GyQ==" saltValue="+tQUwPxoS3Bx32YLSJUac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topLeftCell="A10" zoomScaleNormal="100" zoomScaleSheetLayoutView="100" workbookViewId="0">
      <selection activeCell="B1" sqref="A1:F2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1" t="s">
        <v>207</v>
      </c>
      <c r="B2" s="221"/>
      <c r="C2" s="221"/>
      <c r="D2" s="221"/>
      <c r="E2" s="221"/>
      <c r="F2" s="221"/>
    </row>
    <row r="4" spans="1:6" ht="36" customHeight="1" x14ac:dyDescent="0.25">
      <c r="A4" s="110" t="str">
        <f>+'Bidder Name'!A1</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B4" s="110"/>
      <c r="C4" s="110"/>
      <c r="D4" s="110"/>
      <c r="E4" s="110"/>
      <c r="F4" s="110"/>
    </row>
    <row r="5" spans="1:6" x14ac:dyDescent="0.25">
      <c r="A5" s="188" t="str">
        <f>+'Bidder Name'!A2</f>
        <v>Specification:  NR3/NT/S-MISC/DOM/K00/25/08871  (Rfx: 5005011532)</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91.5" customHeight="1" x14ac:dyDescent="0.25">
      <c r="A18" s="182" t="s">
        <v>209</v>
      </c>
      <c r="B18" s="182"/>
      <c r="C18" s="118"/>
      <c r="D18" s="118"/>
      <c r="E18" s="118"/>
      <c r="F18" s="118"/>
    </row>
    <row r="19" spans="1:6" ht="90" customHeight="1" x14ac:dyDescent="0.25">
      <c r="A19" s="228" t="s">
        <v>215</v>
      </c>
      <c r="B19" s="228"/>
      <c r="C19" s="228"/>
      <c r="D19" s="228"/>
      <c r="E19" s="228"/>
      <c r="F19" s="228"/>
    </row>
    <row r="20" spans="1:6" ht="9" customHeight="1" x14ac:dyDescent="0.25">
      <c r="A20" s="3"/>
      <c r="B20" s="3"/>
      <c r="C20" s="3"/>
      <c r="D20" s="3"/>
      <c r="E20" s="3"/>
      <c r="F20" s="3"/>
    </row>
    <row r="21" spans="1:6" ht="66" customHeight="1" x14ac:dyDescent="0.25">
      <c r="A21" s="182" t="s">
        <v>208</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mWPt8dmp0jI0fBn0LKqT9JNbpCDsyeuIJ/LCvIL/lshxrOgcwK978NfBMTdtVPDlw1usSMMSe47NLqiFYI9P6w==" saltValue="FVo7b9rHWeZoBiDG7/BDTw=="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FBAF1-B677-4F75-8BE5-AFC529DCFA49}">
  <dimension ref="A1:F21"/>
  <sheetViews>
    <sheetView tabSelected="1" workbookViewId="0">
      <selection activeCell="A4" sqref="A4:F4"/>
    </sheetView>
  </sheetViews>
  <sheetFormatPr defaultRowHeight="15" x14ac:dyDescent="0.25"/>
  <cols>
    <col min="5" max="5" width="16.42578125" customWidth="1"/>
    <col min="6" max="6" width="41" customWidth="1"/>
  </cols>
  <sheetData>
    <row r="1" spans="1:6" ht="16.5" x14ac:dyDescent="0.25">
      <c r="A1" s="2"/>
      <c r="B1" s="2"/>
      <c r="C1" s="2"/>
      <c r="D1" s="2"/>
      <c r="E1" s="2"/>
      <c r="F1" s="79" t="s">
        <v>219</v>
      </c>
    </row>
    <row r="2" spans="1:6" ht="36.75" customHeight="1" x14ac:dyDescent="0.25">
      <c r="A2" s="221" t="s">
        <v>222</v>
      </c>
      <c r="B2" s="221"/>
      <c r="C2" s="221"/>
      <c r="D2" s="221"/>
      <c r="E2" s="221"/>
      <c r="F2" s="221"/>
    </row>
    <row r="3" spans="1:6" ht="16.5" x14ac:dyDescent="0.25">
      <c r="A3" s="2"/>
      <c r="B3" s="2"/>
      <c r="C3" s="2"/>
      <c r="D3" s="2"/>
      <c r="E3" s="2"/>
      <c r="F3" s="2"/>
    </row>
    <row r="4" spans="1:6" ht="92.25" customHeight="1" x14ac:dyDescent="0.25">
      <c r="A4" s="110" t="str">
        <f>+'Bidder Name'!A1</f>
        <v>Dismantling, Dragging &amp; Commissioning of M/s Toshiba Make 220/132/33kV 160MVA ICT in place of M/s Bharat Bijlee Make 220/132kV 100MVA ICT-3 (by carrying out the dismantling &amp; shifting of ICT-3 to Spare ICT Location) at 220/132kV Sitarganj Substation of POWERGRID NR-III Region for making the provision of auxiliary supply from ICT tertiary</v>
      </c>
      <c r="B4" s="110"/>
      <c r="C4" s="110"/>
      <c r="D4" s="110"/>
      <c r="E4" s="110"/>
      <c r="F4" s="110"/>
    </row>
    <row r="5" spans="1:6" x14ac:dyDescent="0.25">
      <c r="A5" s="188" t="str">
        <f>+'Bidder Name'!A2</f>
        <v>Specification:  NR3/NT/S-MISC/DOM/K00/25/08871  (Rfx: 5005011532)</v>
      </c>
      <c r="B5" s="188"/>
      <c r="C5" s="188"/>
      <c r="D5" s="188"/>
      <c r="E5" s="188"/>
      <c r="F5" s="188"/>
    </row>
    <row r="6" spans="1:6" ht="16.5" x14ac:dyDescent="0.25">
      <c r="A6" s="2"/>
      <c r="B6" s="2"/>
      <c r="C6" s="2"/>
      <c r="D6" s="2"/>
      <c r="E6" s="2"/>
      <c r="F6" s="2"/>
    </row>
    <row r="7" spans="1:6" x14ac:dyDescent="0.25">
      <c r="A7" s="183" t="s">
        <v>18</v>
      </c>
      <c r="B7" s="183"/>
      <c r="C7" s="189">
        <f>+'Bidder Name'!C6</f>
        <v>0</v>
      </c>
      <c r="D7" s="189"/>
      <c r="E7" s="189"/>
      <c r="F7" s="189"/>
    </row>
    <row r="8" spans="1:6" ht="16.5" x14ac:dyDescent="0.25">
      <c r="A8" s="183" t="s">
        <v>19</v>
      </c>
      <c r="B8" s="183"/>
      <c r="C8" s="181">
        <f>+'Bidder Name'!C7</f>
        <v>0</v>
      </c>
      <c r="D8" s="181"/>
      <c r="E8" s="181"/>
      <c r="F8" s="181"/>
    </row>
    <row r="9" spans="1:6" ht="16.5" x14ac:dyDescent="0.25">
      <c r="A9" s="183"/>
      <c r="B9" s="183"/>
      <c r="C9" s="181">
        <f>+'Bidder Name'!C8</f>
        <v>0</v>
      </c>
      <c r="D9" s="181"/>
      <c r="E9" s="181"/>
      <c r="F9" s="181"/>
    </row>
    <row r="10" spans="1:6" ht="16.5" x14ac:dyDescent="0.25">
      <c r="A10" s="183"/>
      <c r="B10" s="183"/>
      <c r="C10" s="181">
        <f>+'Bidder Name'!C9</f>
        <v>0</v>
      </c>
      <c r="D10" s="181"/>
      <c r="E10" s="181"/>
      <c r="F10" s="181"/>
    </row>
    <row r="11" spans="1:6" ht="16.5" x14ac:dyDescent="0.25">
      <c r="A11" s="183"/>
      <c r="B11" s="183"/>
      <c r="C11" s="181">
        <f>+'Bidder Name'!C10</f>
        <v>0</v>
      </c>
      <c r="D11" s="181"/>
      <c r="E11" s="181"/>
      <c r="F11" s="181"/>
    </row>
    <row r="12" spans="1:6" ht="16.5" x14ac:dyDescent="0.25">
      <c r="A12" s="183" t="s">
        <v>20</v>
      </c>
      <c r="B12" s="184"/>
      <c r="C12" s="181">
        <f>+'Bidder Name'!C11</f>
        <v>0</v>
      </c>
      <c r="D12" s="181"/>
      <c r="E12" s="181"/>
      <c r="F12" s="181"/>
    </row>
    <row r="13" spans="1:6" ht="16.5" x14ac:dyDescent="0.25">
      <c r="A13" s="2"/>
      <c r="B13" s="2"/>
      <c r="C13" s="2"/>
      <c r="D13" s="2"/>
      <c r="E13" s="2"/>
      <c r="F13" s="2"/>
    </row>
    <row r="14" spans="1:6" ht="16.5" x14ac:dyDescent="0.25">
      <c r="A14" s="12" t="s">
        <v>21</v>
      </c>
      <c r="B14" s="12"/>
      <c r="C14" s="2"/>
      <c r="D14" s="2"/>
      <c r="E14" s="2"/>
      <c r="F14" s="2"/>
    </row>
    <row r="15" spans="1:6" ht="90" customHeight="1" x14ac:dyDescent="0.25">
      <c r="A15" s="183" t="s">
        <v>197</v>
      </c>
      <c r="B15" s="183"/>
      <c r="C15" s="183"/>
      <c r="D15" s="183"/>
      <c r="E15" s="183"/>
      <c r="F15" s="183"/>
    </row>
    <row r="16" spans="1:6" ht="16.5" x14ac:dyDescent="0.25">
      <c r="A16" s="2"/>
      <c r="B16" s="2"/>
      <c r="C16" s="2"/>
      <c r="D16" s="2"/>
      <c r="E16" s="2"/>
      <c r="F16" s="2"/>
    </row>
    <row r="17" spans="1:6" ht="16.5" x14ac:dyDescent="0.25">
      <c r="A17" s="187" t="s">
        <v>22</v>
      </c>
      <c r="B17" s="187"/>
      <c r="C17" s="187"/>
      <c r="D17" s="187"/>
      <c r="E17" s="187"/>
      <c r="F17" s="187"/>
    </row>
    <row r="18" spans="1:6" ht="63.75" customHeight="1" x14ac:dyDescent="0.25">
      <c r="A18" s="182" t="s">
        <v>220</v>
      </c>
      <c r="B18" s="182"/>
      <c r="C18" s="118"/>
      <c r="D18" s="118"/>
      <c r="E18" s="118"/>
      <c r="F18" s="118"/>
    </row>
    <row r="19" spans="1:6" ht="90" customHeight="1" x14ac:dyDescent="0.25">
      <c r="A19" s="182" t="s">
        <v>221</v>
      </c>
      <c r="B19" s="182"/>
      <c r="C19" s="118"/>
      <c r="D19" s="118"/>
      <c r="E19" s="118"/>
      <c r="F19" s="118"/>
    </row>
    <row r="20" spans="1:6" ht="16.5" x14ac:dyDescent="0.25">
      <c r="A20" s="20" t="s">
        <v>33</v>
      </c>
      <c r="B20" s="180" t="str">
        <f>+'Bidder Name'!C20</f>
        <v>DD-MMM-YYYY</v>
      </c>
      <c r="C20" s="181"/>
      <c r="D20" s="2"/>
      <c r="E20" s="21" t="s">
        <v>34</v>
      </c>
      <c r="F20" s="23" t="str">
        <f>+'Bidder Name'!C14</f>
        <v>Name Surmane</v>
      </c>
    </row>
    <row r="21" spans="1:6" ht="16.5" x14ac:dyDescent="0.25">
      <c r="A21" s="20" t="s">
        <v>35</v>
      </c>
      <c r="B21" s="180" t="str">
        <f>+'Bidder Name'!C21</f>
        <v>India</v>
      </c>
      <c r="C21" s="181"/>
      <c r="D21" s="2"/>
      <c r="E21" s="21" t="s">
        <v>36</v>
      </c>
      <c r="F21" s="23" t="str">
        <f>+'Bidder Name'!C15</f>
        <v>Title</v>
      </c>
    </row>
  </sheetData>
  <mergeCells count="18">
    <mergeCell ref="A15:F15"/>
    <mergeCell ref="A2:F2"/>
    <mergeCell ref="A4:F4"/>
    <mergeCell ref="A5:F5"/>
    <mergeCell ref="A7:B7"/>
    <mergeCell ref="C7:F7"/>
    <mergeCell ref="A8:B11"/>
    <mergeCell ref="C8:F8"/>
    <mergeCell ref="C9:F9"/>
    <mergeCell ref="C10:F10"/>
    <mergeCell ref="C11:F11"/>
    <mergeCell ref="A12:B12"/>
    <mergeCell ref="C12:F12"/>
    <mergeCell ref="A17:F17"/>
    <mergeCell ref="A18:F18"/>
    <mergeCell ref="A19:F19"/>
    <mergeCell ref="B20:C20"/>
    <mergeCell ref="B21:C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8" sqref="B8"/>
    </sheetView>
  </sheetViews>
  <sheetFormatPr defaultRowHeight="15" x14ac:dyDescent="0.25"/>
  <cols>
    <col min="1" max="1" width="47.5703125" customWidth="1"/>
    <col min="2" max="2" width="89.28515625" customWidth="1"/>
  </cols>
  <sheetData>
    <row r="3" spans="1:2" ht="102" customHeight="1" x14ac:dyDescent="0.25">
      <c r="A3" t="s">
        <v>183</v>
      </c>
      <c r="B3" s="108" t="s">
        <v>217</v>
      </c>
    </row>
    <row r="4" spans="1:2" ht="45.75" customHeight="1" x14ac:dyDescent="0.25">
      <c r="A4" t="s">
        <v>0</v>
      </c>
      <c r="B4" s="109" t="s">
        <v>218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M29" sqref="M29"/>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Attachment 10</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dcterms:created xsi:type="dcterms:W3CDTF">2024-05-29T04:16:14Z</dcterms:created>
  <dcterms:modified xsi:type="dcterms:W3CDTF">2025-07-16T06:06:52Z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2025-06-25T12:35:20Z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59d8726d-0fb4-439f-9e1e-d5752f333c39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